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F46" i="1"/>
  <c r="F39" i="1" s="1"/>
  <c r="F19" i="1"/>
  <c r="E19" i="1"/>
  <c r="D19" i="1"/>
  <c r="F41" i="1" l="1"/>
  <c r="F26" i="1"/>
  <c r="D21" i="1" l="1"/>
  <c r="F16" i="1" l="1"/>
  <c r="E17" i="1" l="1"/>
  <c r="F17" i="1"/>
  <c r="E18" i="1"/>
  <c r="F18" i="1"/>
  <c r="E20" i="1"/>
  <c r="F20" i="1"/>
  <c r="D18" i="1"/>
  <c r="D20" i="1"/>
  <c r="D17" i="1"/>
  <c r="E21" i="1"/>
  <c r="F21" i="1"/>
  <c r="E26" i="1"/>
  <c r="F59" i="1"/>
  <c r="E51" i="1"/>
  <c r="G51" i="1" s="1"/>
  <c r="D51" i="1"/>
  <c r="F36" i="1"/>
  <c r="D26" i="1"/>
  <c r="D16" i="1" l="1"/>
  <c r="E16" i="1"/>
  <c r="G21" i="1"/>
  <c r="E49" i="1"/>
  <c r="D49" i="1"/>
  <c r="D39" i="1" s="1"/>
  <c r="E39" i="1" l="1"/>
  <c r="D59" i="1" l="1"/>
  <c r="E46" i="1"/>
  <c r="D46" i="1"/>
  <c r="E31" i="1" l="1"/>
  <c r="D31" i="1"/>
  <c r="D40" i="1"/>
  <c r="D36" i="1" s="1"/>
  <c r="E40" i="1"/>
  <c r="E36" i="1" s="1"/>
  <c r="G54" i="1"/>
  <c r="G29" i="1"/>
  <c r="G49" i="1" l="1"/>
  <c r="F60" i="1" l="1"/>
  <c r="G46" i="1"/>
  <c r="E60" i="1"/>
  <c r="D60" i="1"/>
  <c r="D56" i="1" s="1"/>
  <c r="G19" i="1" l="1"/>
  <c r="G60" i="1"/>
  <c r="E59" i="1"/>
  <c r="E56" i="1" s="1"/>
  <c r="G40" i="1"/>
  <c r="E41" i="1"/>
  <c r="D41" i="1"/>
  <c r="G44" i="1"/>
  <c r="G45" i="1"/>
  <c r="G41" i="1" l="1"/>
  <c r="G59" i="1"/>
  <c r="F56" i="1"/>
  <c r="G56" i="1" s="1"/>
  <c r="G39" i="1"/>
  <c r="G24" i="1"/>
  <c r="G36" i="1" l="1"/>
  <c r="G26" i="1" l="1"/>
  <c r="G16" i="1" l="1"/>
</calcChain>
</file>

<file path=xl/sharedStrings.xml><?xml version="1.0" encoding="utf-8"?>
<sst xmlns="http://schemas.openxmlformats.org/spreadsheetml/2006/main" count="225" uniqueCount="67">
  <si>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</si>
  <si>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</si>
  <si>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</si>
  <si>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</si>
  <si>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</si>
  <si>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</si>
  <si>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</si>
  <si>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</si>
  <si>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</si>
  <si>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план</t>
  </si>
  <si>
    <t>факт</t>
  </si>
  <si>
    <t>1.1</t>
  </si>
  <si>
    <t xml:space="preserve">Ответственный за выполнение мероприятия, исполнитель </t>
  </si>
  <si>
    <t>Всего по муниципальной программе, в том числе:</t>
  </si>
  <si>
    <t>х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</si>
  <si>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</si>
  <si>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</si>
  <si>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</si>
  <si>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</si>
  <si>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</si>
  <si>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"Экономическое развитие и инновационная экономика"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</si>
  <si>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</si>
  <si>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</si>
  <si>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</si>
  <si>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</si>
  <si>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</si>
  <si>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</si>
  <si>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</si>
  <si>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</si>
  <si>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</si>
  <si>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</si>
  <si>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</si>
  <si>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</si>
  <si>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</si>
  <si>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</si>
  <si>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</si>
  <si>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</si>
  <si>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</si>
  <si>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</si>
  <si>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</si>
  <si>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 xml:space="preserve"> С.А. Яковенко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</si>
  <si>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</si>
  <si>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</si>
  <si>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</si>
  <si>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</si>
  <si>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</si>
  <si>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</si>
  <si>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</si>
  <si>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</si>
  <si>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Мероприятие № 2.
Комплексная поддержка и модернизация инвестиционного портала</t>
  </si>
  <si>
    <t>Непосредственный результат реализации мероприятия</t>
  </si>
  <si>
    <t>Отчет об исполнении финансирования муниципальной программы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</si>
  <si>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</si>
  <si>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</si>
  <si>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1.2</t>
  </si>
  <si>
    <t>Выполнение мероприятия запланировано на 4 квартал 2024 года.</t>
  </si>
  <si>
    <t>Оказаны услуги по изготовлению сувенирной продукции для участия в международной выставке-форуме «Россия» с логотипом «Кавказский
район»</t>
  </si>
  <si>
    <t>Выполнено</t>
  </si>
  <si>
    <t>за 2024 год</t>
  </si>
  <si>
    <t>2 мая 2024 года заключен муниципальный контракт № 01183000045240000910001 на оказание услуг по стартовому обучению начинающих предпринимателей, учащихся старших классов, студентов учебных заведений по программе «Основы предпринимательского дела» с ЧОУ ДПО "Учебный центр "Риал- Интеллект". Проведено обучение 40 человек основам предпринимательского дела.</t>
  </si>
  <si>
    <t>Проведен аукцион в электронной форме на оказание услуг по размещению информации по вопросам ведения предпринимательской деятельности в средствах массовой информации района. 26 февраля 2024 года заключен муниципальный контракт № 01183000045240000080001 с индивидуальным предпринимателем Гавриловой Анастасией Егоровной. Выпущено 4 номера газеты "Ведомости".</t>
  </si>
  <si>
    <t>Платные услуги МБУ ИКЦ МСП по оформлению расчетов по экологии в 2024 году не оказывались в связи с тем, что организации обращались к другим лицам, имеющим полномочия на выполнение расчетов по экологии. Кроме того, не была обновлена программа по экологии, в связи с отсутствием средств. Платные услуги по оформлению пакетов документов на получение субсидий в 2024 году МБУ ИКЦ МСП не оказывались, в связи с тем, что организации обращались к другим лицам, оказывающим данные услуги.</t>
  </si>
  <si>
    <t xml:space="preserve">Оказаны услуги по техническому обслуживанию и модернизации инвестиционного портала. </t>
  </si>
  <si>
    <t>Долженко Анна Сергеевна, 8(86138)6-15-60</t>
  </si>
  <si>
    <t>Выполнено частично</t>
  </si>
  <si>
    <t>Не выполнено</t>
  </si>
  <si>
    <t>Экономия сложилась в результате проведения закупочных процедур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</si>
</sst>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 applyAlignment="1">
      <alignment vertical="center" wrapText="1"/>
    </xf>
    <xf numFmtId="0" fontId="7" fillId="2" borderId="0" xfId="0" applyFont="1" applyFill="1"/>
    <xf numFmtId="49" fontId="7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justify" wrapText="1"/>
    </xf>
    <xf numFmtId="164" fontId="10" fillId="0" borderId="3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51" zoomScale="70" zoomScaleNormal="70" zoomScaleSheetLayoutView="59" zoomScalePageLayoutView="40" workbookViewId="0">
      <selection activeCell="E13" sqref="E13:E14"/>
    </sheetView>
  </sheetViews>
  <sheetFormatPr defaultColWidth="9.140625" defaultRowHeight="15" x14ac:dyDescent="0.25"/>
  <cols>
    <col min="1" max="1" width="5.5703125" style="3" customWidth="1"/>
    <col min="2" max="2" width="34.28515625" style="2" customWidth="1"/>
    <col min="3" max="3" width="25.140625" style="2" customWidth="1"/>
    <col min="4" max="4" width="13.140625" style="2" customWidth="1"/>
    <col min="5" max="5" width="13.28515625" style="2" customWidth="1"/>
    <col min="6" max="6" width="15" style="2" customWidth="1"/>
    <col min="7" max="7" width="13" style="2" customWidth="1"/>
    <col min="8" max="8" width="19.5703125" style="2" customWidth="1"/>
    <col min="9" max="9" width="34" style="2" customWidth="1"/>
    <col min="10" max="10" width="16.28515625" style="2" customWidth="1"/>
    <col min="11" max="11" width="51" style="2" customWidth="1"/>
    <col min="12" max="16384" width="9.140625" style="2"/>
  </cols>
  <sheetData>
    <row r="1" spans="1:14" ht="15.75" hidden="1" customHeight="1" x14ac:dyDescent="0.25">
      <c r="A1" s="64"/>
      <c r="B1" s="52"/>
      <c r="C1" s="52"/>
      <c r="D1" s="52"/>
      <c r="E1" s="52"/>
      <c r="F1" s="52"/>
      <c r="G1" s="20"/>
      <c r="H1" s="55" t="s">
        <v>19</v>
      </c>
      <c r="I1" s="55"/>
      <c r="J1" s="55"/>
      <c r="K1" s="55"/>
      <c r="L1" s="42"/>
      <c r="M1" s="42"/>
      <c r="N1" s="42"/>
    </row>
    <row r="2" spans="1:14" ht="15.75" hidden="1" customHeight="1" x14ac:dyDescent="0.25">
      <c r="A2" s="64"/>
      <c r="B2" s="52"/>
      <c r="C2" s="52"/>
      <c r="D2" s="52"/>
      <c r="E2" s="52"/>
      <c r="F2" s="52"/>
      <c r="G2" s="20"/>
      <c r="H2" s="55" t="s">
        <v>16</v>
      </c>
      <c r="I2" s="55"/>
      <c r="J2" s="55"/>
      <c r="K2" s="55"/>
      <c r="L2" s="42"/>
      <c r="M2" s="42"/>
      <c r="N2" s="42"/>
    </row>
    <row r="3" spans="1:14" ht="15.75" hidden="1" customHeight="1" x14ac:dyDescent="0.25">
      <c r="A3" s="64"/>
      <c r="B3" s="52"/>
      <c r="C3" s="52"/>
      <c r="D3" s="52"/>
      <c r="E3" s="52"/>
      <c r="F3" s="52"/>
      <c r="G3" s="20"/>
      <c r="H3" s="55" t="s">
        <v>17</v>
      </c>
      <c r="I3" s="55"/>
      <c r="J3" s="55"/>
      <c r="K3" s="55"/>
      <c r="L3" s="42"/>
      <c r="M3" s="42"/>
      <c r="N3" s="42"/>
    </row>
    <row r="4" spans="1:14" ht="15.75" hidden="1" customHeight="1" x14ac:dyDescent="0.25">
      <c r="A4" s="64"/>
      <c r="B4" s="52"/>
      <c r="C4" s="52"/>
      <c r="D4" s="52"/>
      <c r="E4" s="52"/>
      <c r="F4" s="52"/>
      <c r="G4" s="20"/>
      <c r="H4" s="55" t="s">
        <v>18</v>
      </c>
      <c r="I4" s="55"/>
      <c r="J4" s="55"/>
      <c r="K4" s="55"/>
      <c r="L4" s="42"/>
      <c r="M4" s="42"/>
      <c r="N4" s="42"/>
    </row>
    <row r="5" spans="1:14" ht="15.75" hidden="1" customHeight="1" x14ac:dyDescent="0.25">
      <c r="A5" s="64"/>
      <c r="B5" s="52"/>
      <c r="C5" s="52"/>
      <c r="D5" s="52"/>
      <c r="E5" s="52"/>
      <c r="F5" s="52"/>
      <c r="G5" s="20"/>
      <c r="H5" s="55" t="s">
        <v>15</v>
      </c>
      <c r="I5" s="55"/>
      <c r="J5" s="55"/>
      <c r="K5" s="55"/>
      <c r="L5" s="42"/>
      <c r="M5" s="42"/>
      <c r="N5" s="42"/>
    </row>
    <row r="6" spans="1:14" ht="13.5" hidden="1" customHeight="1" x14ac:dyDescent="0.25">
      <c r="A6" s="64"/>
      <c r="B6" s="52"/>
      <c r="C6" s="52"/>
      <c r="D6" s="52"/>
      <c r="E6" s="52"/>
      <c r="F6" s="52"/>
      <c r="G6" s="20"/>
      <c r="H6" s="43"/>
      <c r="I6" s="43"/>
      <c r="J6" s="43"/>
      <c r="K6" s="43"/>
      <c r="L6" s="42"/>
      <c r="M6" s="42"/>
      <c r="N6" s="42"/>
    </row>
    <row r="7" spans="1:14" ht="20.25" hidden="1" customHeight="1" x14ac:dyDescent="0.25">
      <c r="A7" s="64"/>
      <c r="B7" s="52"/>
      <c r="C7" s="52"/>
      <c r="D7" s="52"/>
      <c r="E7" s="52"/>
      <c r="F7" s="52"/>
      <c r="G7" s="21"/>
      <c r="H7" s="65" t="s">
        <v>41</v>
      </c>
      <c r="I7" s="65"/>
      <c r="J7" s="65"/>
      <c r="K7" s="65"/>
      <c r="L7" s="42"/>
      <c r="M7" s="42"/>
      <c r="N7" s="42"/>
    </row>
    <row r="8" spans="1:14" hidden="1" x14ac:dyDescent="0.25">
      <c r="A8" s="41"/>
      <c r="B8" s="42"/>
      <c r="C8" s="52"/>
      <c r="D8" s="52"/>
      <c r="E8" s="52"/>
      <c r="F8" s="52"/>
      <c r="G8" s="42"/>
      <c r="H8" s="53" t="s">
        <v>42</v>
      </c>
      <c r="I8" s="53"/>
      <c r="J8" s="53"/>
      <c r="K8" s="53"/>
      <c r="L8" s="22"/>
      <c r="M8" s="42"/>
      <c r="N8" s="42"/>
    </row>
    <row r="9" spans="1:14" ht="15.75" customHeight="1" x14ac:dyDescent="0.25">
      <c r="A9" s="57" t="s">
        <v>51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42"/>
      <c r="N9" s="42"/>
    </row>
    <row r="10" spans="1:14" ht="15.75" customHeight="1" x14ac:dyDescent="0.25">
      <c r="A10" s="57" t="s">
        <v>20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42"/>
      <c r="N10" s="42"/>
    </row>
    <row r="11" spans="1:14" ht="15.75" customHeight="1" x14ac:dyDescent="0.25">
      <c r="A11" s="54" t="s">
        <v>58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42"/>
      <c r="N11" s="42"/>
    </row>
    <row r="12" spans="1:14" ht="12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42"/>
      <c r="N12" s="42"/>
    </row>
    <row r="13" spans="1:14" ht="161.25" customHeight="1" x14ac:dyDescent="0.25">
      <c r="A13" s="56" t="s">
        <v>43</v>
      </c>
      <c r="B13" s="51" t="s">
        <v>0</v>
      </c>
      <c r="C13" s="51" t="s">
        <v>12</v>
      </c>
      <c r="D13" s="51" t="s">
        <v>1</v>
      </c>
      <c r="E13" s="51" t="s">
        <v>2</v>
      </c>
      <c r="F13" s="51" t="s">
        <v>8</v>
      </c>
      <c r="G13" s="51" t="s">
        <v>3</v>
      </c>
      <c r="H13" s="51" t="s">
        <v>50</v>
      </c>
      <c r="I13" s="51"/>
      <c r="J13" s="51" t="s">
        <v>44</v>
      </c>
      <c r="K13" s="51" t="s">
        <v>45</v>
      </c>
      <c r="L13" s="23"/>
      <c r="M13" s="42"/>
      <c r="N13" s="42"/>
    </row>
    <row r="14" spans="1:14" ht="59.25" customHeight="1" x14ac:dyDescent="0.25">
      <c r="A14" s="56"/>
      <c r="B14" s="51"/>
      <c r="C14" s="51"/>
      <c r="D14" s="51"/>
      <c r="E14" s="51"/>
      <c r="F14" s="51"/>
      <c r="G14" s="51"/>
      <c r="H14" s="47" t="s">
        <v>9</v>
      </c>
      <c r="I14" s="47" t="s">
        <v>10</v>
      </c>
      <c r="J14" s="51"/>
      <c r="K14" s="51"/>
      <c r="L14" s="23"/>
      <c r="M14" s="42"/>
      <c r="N14" s="42"/>
    </row>
    <row r="15" spans="1:14" ht="15.75" x14ac:dyDescent="0.25">
      <c r="A15" s="48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7">
        <v>9</v>
      </c>
      <c r="J15" s="47">
        <v>10</v>
      </c>
      <c r="K15" s="47">
        <v>11</v>
      </c>
      <c r="L15" s="23"/>
      <c r="M15" s="42"/>
      <c r="N15" s="42"/>
    </row>
    <row r="16" spans="1:14" ht="114.75" customHeight="1" x14ac:dyDescent="0.25">
      <c r="A16" s="14" t="s">
        <v>21</v>
      </c>
      <c r="B16" s="15" t="s">
        <v>25</v>
      </c>
      <c r="C16" s="11" t="s">
        <v>52</v>
      </c>
      <c r="D16" s="12">
        <f>SUM(D17:D20)</f>
        <v>795.7</v>
      </c>
      <c r="E16" s="12">
        <f>SUM(E17:E20)</f>
        <v>795.7</v>
      </c>
      <c r="F16" s="12">
        <f>F19</f>
        <v>795.6</v>
      </c>
      <c r="G16" s="12">
        <f>F16/E16*100</f>
        <v>99.987432449415607</v>
      </c>
      <c r="H16" s="8" t="s">
        <v>14</v>
      </c>
      <c r="I16" s="8" t="s">
        <v>14</v>
      </c>
      <c r="J16" s="7"/>
      <c r="K16" s="6"/>
      <c r="L16" s="20"/>
      <c r="M16" s="42"/>
      <c r="N16" s="42"/>
    </row>
    <row r="17" spans="1:14" ht="19.5" customHeight="1" x14ac:dyDescent="0.25">
      <c r="A17" s="5"/>
      <c r="B17" s="24" t="s">
        <v>4</v>
      </c>
      <c r="C17" s="25" t="s">
        <v>14</v>
      </c>
      <c r="D17" s="12">
        <f>D22+D27+D32</f>
        <v>0</v>
      </c>
      <c r="E17" s="12">
        <f t="shared" ref="E17:F17" si="0">E22+E27+E32</f>
        <v>0</v>
      </c>
      <c r="F17" s="12">
        <f t="shared" si="0"/>
        <v>0</v>
      </c>
      <c r="G17" s="12">
        <v>0</v>
      </c>
      <c r="H17" s="26" t="s">
        <v>14</v>
      </c>
      <c r="I17" s="26" t="s">
        <v>14</v>
      </c>
      <c r="J17" s="7"/>
      <c r="K17" s="9"/>
      <c r="L17" s="20"/>
      <c r="M17" s="42"/>
      <c r="N17" s="42"/>
    </row>
    <row r="18" spans="1:14" ht="15.75" customHeight="1" x14ac:dyDescent="0.25">
      <c r="A18" s="5"/>
      <c r="B18" s="24" t="s">
        <v>5</v>
      </c>
      <c r="C18" s="25" t="s">
        <v>14</v>
      </c>
      <c r="D18" s="12">
        <f t="shared" ref="D18:F20" si="1">D23+D28+D33</f>
        <v>0</v>
      </c>
      <c r="E18" s="12">
        <f t="shared" si="1"/>
        <v>0</v>
      </c>
      <c r="F18" s="12">
        <f t="shared" si="1"/>
        <v>0</v>
      </c>
      <c r="G18" s="12">
        <v>0</v>
      </c>
      <c r="H18" s="26" t="s">
        <v>14</v>
      </c>
      <c r="I18" s="26" t="s">
        <v>14</v>
      </c>
      <c r="J18" s="7"/>
      <c r="K18" s="9"/>
      <c r="L18" s="20"/>
      <c r="M18" s="42"/>
      <c r="N18" s="42"/>
    </row>
    <row r="19" spans="1:14" ht="16.5" customHeight="1" x14ac:dyDescent="0.25">
      <c r="A19" s="5"/>
      <c r="B19" s="24" t="s">
        <v>6</v>
      </c>
      <c r="C19" s="25" t="s">
        <v>14</v>
      </c>
      <c r="D19" s="12">
        <f>D24+D29+D34</f>
        <v>795.7</v>
      </c>
      <c r="E19" s="12">
        <f>E24+E29+E34</f>
        <v>795.7</v>
      </c>
      <c r="F19" s="12">
        <f>F24+F29+F34</f>
        <v>795.6</v>
      </c>
      <c r="G19" s="12">
        <f>F19/E19*100</f>
        <v>99.987432449415607</v>
      </c>
      <c r="H19" s="26" t="s">
        <v>14</v>
      </c>
      <c r="I19" s="26" t="s">
        <v>14</v>
      </c>
      <c r="J19" s="7"/>
      <c r="K19" s="9"/>
      <c r="L19" s="20"/>
      <c r="M19" s="42"/>
      <c r="N19" s="42"/>
    </row>
    <row r="20" spans="1:14" ht="18" customHeight="1" x14ac:dyDescent="0.25">
      <c r="A20" s="27"/>
      <c r="B20" s="24" t="s">
        <v>7</v>
      </c>
      <c r="C20" s="25" t="s">
        <v>14</v>
      </c>
      <c r="D20" s="28">
        <f t="shared" si="1"/>
        <v>0</v>
      </c>
      <c r="E20" s="28">
        <f t="shared" si="1"/>
        <v>0</v>
      </c>
      <c r="F20" s="28">
        <f t="shared" si="1"/>
        <v>0</v>
      </c>
      <c r="G20" s="28">
        <v>0</v>
      </c>
      <c r="H20" s="26" t="s">
        <v>14</v>
      </c>
      <c r="I20" s="26" t="s">
        <v>14</v>
      </c>
      <c r="J20" s="7"/>
      <c r="K20" s="9"/>
      <c r="L20" s="20"/>
      <c r="M20" s="42"/>
      <c r="N20" s="42"/>
    </row>
    <row r="21" spans="1:14" ht="99.75" customHeight="1" x14ac:dyDescent="0.25">
      <c r="A21" s="5" t="s">
        <v>11</v>
      </c>
      <c r="B21" s="29" t="s">
        <v>22</v>
      </c>
      <c r="C21" s="6" t="s">
        <v>52</v>
      </c>
      <c r="D21" s="13">
        <f>D24</f>
        <v>575.70000000000005</v>
      </c>
      <c r="E21" s="13">
        <f t="shared" ref="E21:F21" si="2">SUM(E22:E25)</f>
        <v>575.70000000000005</v>
      </c>
      <c r="F21" s="13">
        <f t="shared" si="2"/>
        <v>575.6</v>
      </c>
      <c r="G21" s="13">
        <f>F21/E21*100</f>
        <v>99.982629841931555</v>
      </c>
      <c r="H21" s="6" t="s">
        <v>27</v>
      </c>
      <c r="I21" s="6" t="s">
        <v>56</v>
      </c>
      <c r="J21" s="6" t="s">
        <v>57</v>
      </c>
      <c r="K21" s="6"/>
      <c r="L21" s="20"/>
      <c r="M21" s="42"/>
      <c r="N21" s="42"/>
    </row>
    <row r="22" spans="1:14" ht="16.5" customHeight="1" x14ac:dyDescent="0.25">
      <c r="A22" s="5"/>
      <c r="B22" s="30" t="s">
        <v>4</v>
      </c>
      <c r="C22" s="6" t="s">
        <v>14</v>
      </c>
      <c r="D22" s="31">
        <v>0</v>
      </c>
      <c r="E22" s="31">
        <v>0</v>
      </c>
      <c r="F22" s="31">
        <v>0</v>
      </c>
      <c r="G22" s="31">
        <v>0</v>
      </c>
      <c r="H22" s="26" t="s">
        <v>14</v>
      </c>
      <c r="I22" s="26" t="s">
        <v>14</v>
      </c>
      <c r="J22" s="7"/>
      <c r="K22" s="9"/>
      <c r="L22" s="20"/>
      <c r="M22" s="42"/>
      <c r="N22" s="42"/>
    </row>
    <row r="23" spans="1:14" ht="16.5" customHeight="1" x14ac:dyDescent="0.25">
      <c r="A23" s="5"/>
      <c r="B23" s="30" t="s">
        <v>5</v>
      </c>
      <c r="C23" s="6" t="s">
        <v>14</v>
      </c>
      <c r="D23" s="31">
        <v>0</v>
      </c>
      <c r="E23" s="31">
        <v>0</v>
      </c>
      <c r="F23" s="31">
        <v>0</v>
      </c>
      <c r="G23" s="31">
        <v>0</v>
      </c>
      <c r="H23" s="26" t="s">
        <v>14</v>
      </c>
      <c r="I23" s="26" t="s">
        <v>14</v>
      </c>
      <c r="J23" s="7"/>
      <c r="K23" s="9"/>
      <c r="L23" s="20"/>
      <c r="M23" s="42"/>
      <c r="N23" s="42"/>
    </row>
    <row r="24" spans="1:14" ht="16.5" customHeight="1" x14ac:dyDescent="0.25">
      <c r="A24" s="5"/>
      <c r="B24" s="30" t="s">
        <v>6</v>
      </c>
      <c r="C24" s="6" t="s">
        <v>14</v>
      </c>
      <c r="D24" s="31">
        <v>575.70000000000005</v>
      </c>
      <c r="E24" s="31">
        <v>575.70000000000005</v>
      </c>
      <c r="F24" s="31">
        <v>575.6</v>
      </c>
      <c r="G24" s="31">
        <f>F24/E24*100</f>
        <v>99.982629841931555</v>
      </c>
      <c r="H24" s="26" t="s">
        <v>14</v>
      </c>
      <c r="I24" s="26" t="s">
        <v>14</v>
      </c>
      <c r="J24" s="7"/>
      <c r="K24" s="9"/>
      <c r="L24" s="20"/>
      <c r="M24" s="42"/>
      <c r="N24" s="42"/>
    </row>
    <row r="25" spans="1:14" ht="20.25" customHeight="1" x14ac:dyDescent="0.25">
      <c r="A25" s="5"/>
      <c r="B25" s="30" t="s">
        <v>7</v>
      </c>
      <c r="C25" s="6" t="s">
        <v>14</v>
      </c>
      <c r="D25" s="13">
        <v>0</v>
      </c>
      <c r="E25" s="13">
        <v>0</v>
      </c>
      <c r="F25" s="13">
        <v>0</v>
      </c>
      <c r="G25" s="13">
        <v>0</v>
      </c>
      <c r="H25" s="8" t="s">
        <v>14</v>
      </c>
      <c r="I25" s="8" t="s">
        <v>14</v>
      </c>
      <c r="J25" s="15"/>
      <c r="K25" s="32"/>
      <c r="L25" s="20"/>
      <c r="M25" s="42"/>
      <c r="N25" s="42"/>
    </row>
    <row r="26" spans="1:14" ht="130.5" customHeight="1" x14ac:dyDescent="0.25">
      <c r="A26" s="5" t="s">
        <v>54</v>
      </c>
      <c r="B26" s="29" t="s">
        <v>49</v>
      </c>
      <c r="C26" s="6" t="s">
        <v>52</v>
      </c>
      <c r="D26" s="10">
        <f>SUM(D27:D30)</f>
        <v>220</v>
      </c>
      <c r="E26" s="10">
        <f t="shared" ref="E26" si="3">SUM(E27:E30)</f>
        <v>220</v>
      </c>
      <c r="F26" s="10">
        <f>SUM(F27:F30)</f>
        <v>220</v>
      </c>
      <c r="G26" s="10">
        <f>F26/E26*100</f>
        <v>100</v>
      </c>
      <c r="H26" s="6" t="s">
        <v>26</v>
      </c>
      <c r="I26" s="6" t="s">
        <v>62</v>
      </c>
      <c r="J26" s="6" t="s">
        <v>57</v>
      </c>
      <c r="K26" s="6"/>
      <c r="L26" s="20"/>
      <c r="M26" s="42"/>
      <c r="N26" s="42"/>
    </row>
    <row r="27" spans="1:14" ht="15" customHeight="1" x14ac:dyDescent="0.25">
      <c r="A27" s="5"/>
      <c r="B27" s="30" t="s">
        <v>4</v>
      </c>
      <c r="C27" s="6" t="s">
        <v>14</v>
      </c>
      <c r="D27" s="33">
        <v>0</v>
      </c>
      <c r="E27" s="33">
        <v>0</v>
      </c>
      <c r="F27" s="33">
        <v>0</v>
      </c>
      <c r="G27" s="10">
        <v>0</v>
      </c>
      <c r="H27" s="26" t="s">
        <v>14</v>
      </c>
      <c r="I27" s="26" t="s">
        <v>14</v>
      </c>
      <c r="J27" s="11"/>
      <c r="K27" s="34"/>
      <c r="L27" s="20"/>
      <c r="M27" s="42"/>
      <c r="N27" s="42"/>
    </row>
    <row r="28" spans="1:14" ht="17.25" customHeight="1" x14ac:dyDescent="0.25">
      <c r="A28" s="5"/>
      <c r="B28" s="30" t="s">
        <v>5</v>
      </c>
      <c r="C28" s="6" t="s">
        <v>14</v>
      </c>
      <c r="D28" s="33">
        <v>0</v>
      </c>
      <c r="E28" s="33">
        <v>0</v>
      </c>
      <c r="F28" s="33">
        <v>0</v>
      </c>
      <c r="G28" s="10">
        <v>0</v>
      </c>
      <c r="H28" s="26" t="s">
        <v>14</v>
      </c>
      <c r="I28" s="26" t="s">
        <v>14</v>
      </c>
      <c r="J28" s="6"/>
      <c r="K28" s="9"/>
      <c r="L28" s="20"/>
      <c r="M28" s="42"/>
      <c r="N28" s="42"/>
    </row>
    <row r="29" spans="1:14" ht="15" customHeight="1" x14ac:dyDescent="0.25">
      <c r="A29" s="5"/>
      <c r="B29" s="30" t="s">
        <v>6</v>
      </c>
      <c r="C29" s="6" t="s">
        <v>14</v>
      </c>
      <c r="D29" s="33">
        <v>220</v>
      </c>
      <c r="E29" s="33">
        <v>220</v>
      </c>
      <c r="F29" s="33">
        <v>220</v>
      </c>
      <c r="G29" s="10">
        <f>F29/E29*100</f>
        <v>100</v>
      </c>
      <c r="H29" s="26" t="s">
        <v>14</v>
      </c>
      <c r="I29" s="26" t="s">
        <v>14</v>
      </c>
      <c r="J29" s="6"/>
      <c r="K29" s="9"/>
      <c r="L29" s="20"/>
      <c r="M29" s="42"/>
      <c r="N29" s="42"/>
    </row>
    <row r="30" spans="1:14" ht="15.75" customHeight="1" x14ac:dyDescent="0.25">
      <c r="A30" s="5"/>
      <c r="B30" s="30" t="s">
        <v>7</v>
      </c>
      <c r="C30" s="6" t="s">
        <v>14</v>
      </c>
      <c r="D30" s="33">
        <v>0</v>
      </c>
      <c r="E30" s="33">
        <v>0</v>
      </c>
      <c r="F30" s="33">
        <v>0</v>
      </c>
      <c r="G30" s="10">
        <v>0</v>
      </c>
      <c r="H30" s="26" t="s">
        <v>14</v>
      </c>
      <c r="I30" s="26" t="s">
        <v>14</v>
      </c>
      <c r="J30" s="6"/>
      <c r="K30" s="9"/>
      <c r="L30" s="20"/>
      <c r="M30" s="42"/>
      <c r="N30" s="42"/>
    </row>
    <row r="31" spans="1:14" ht="121.5" hidden="1" customHeight="1" x14ac:dyDescent="0.25">
      <c r="A31" s="5" t="s">
        <v>23</v>
      </c>
      <c r="B31" s="29" t="s">
        <v>24</v>
      </c>
      <c r="C31" s="6" t="s">
        <v>52</v>
      </c>
      <c r="D31" s="13">
        <f>D32+D33+D34+D35</f>
        <v>0</v>
      </c>
      <c r="E31" s="13">
        <f>E32+E33+E34+E35</f>
        <v>0</v>
      </c>
      <c r="F31" s="13">
        <v>0</v>
      </c>
      <c r="G31" s="13">
        <v>0</v>
      </c>
      <c r="H31" s="8" t="s">
        <v>14</v>
      </c>
      <c r="I31" s="8" t="s">
        <v>14</v>
      </c>
      <c r="J31" s="6"/>
      <c r="K31" s="6" t="s">
        <v>55</v>
      </c>
      <c r="L31" s="20"/>
      <c r="M31" s="42"/>
      <c r="N31" s="42"/>
    </row>
    <row r="32" spans="1:14" ht="15.75" hidden="1" customHeight="1" x14ac:dyDescent="0.25">
      <c r="A32" s="5"/>
      <c r="B32" s="30" t="s">
        <v>4</v>
      </c>
      <c r="C32" s="6" t="s">
        <v>14</v>
      </c>
      <c r="D32" s="10">
        <v>0</v>
      </c>
      <c r="E32" s="10">
        <v>0</v>
      </c>
      <c r="F32" s="10">
        <v>0</v>
      </c>
      <c r="G32" s="10">
        <v>0</v>
      </c>
      <c r="H32" s="26" t="s">
        <v>14</v>
      </c>
      <c r="I32" s="26" t="s">
        <v>14</v>
      </c>
      <c r="J32" s="7"/>
      <c r="K32" s="9"/>
      <c r="L32" s="20"/>
      <c r="M32" s="42"/>
      <c r="N32" s="42"/>
    </row>
    <row r="33" spans="1:14" ht="15" hidden="1" customHeight="1" x14ac:dyDescent="0.25">
      <c r="A33" s="5"/>
      <c r="B33" s="30" t="s">
        <v>5</v>
      </c>
      <c r="C33" s="6" t="s">
        <v>14</v>
      </c>
      <c r="D33" s="10">
        <v>0</v>
      </c>
      <c r="E33" s="10">
        <v>0</v>
      </c>
      <c r="F33" s="10">
        <v>0</v>
      </c>
      <c r="G33" s="10">
        <v>0</v>
      </c>
      <c r="H33" s="26" t="s">
        <v>14</v>
      </c>
      <c r="I33" s="26" t="s">
        <v>14</v>
      </c>
      <c r="J33" s="7"/>
      <c r="K33" s="9"/>
      <c r="L33" s="20"/>
      <c r="M33" s="42"/>
      <c r="N33" s="42"/>
    </row>
    <row r="34" spans="1:14" ht="15.75" hidden="1" customHeight="1" x14ac:dyDescent="0.25">
      <c r="A34" s="5"/>
      <c r="B34" s="30" t="s">
        <v>6</v>
      </c>
      <c r="C34" s="6" t="s">
        <v>14</v>
      </c>
      <c r="D34" s="10">
        <v>0</v>
      </c>
      <c r="E34" s="10">
        <v>0</v>
      </c>
      <c r="F34" s="10">
        <v>0</v>
      </c>
      <c r="G34" s="10">
        <v>0</v>
      </c>
      <c r="H34" s="26" t="s">
        <v>14</v>
      </c>
      <c r="I34" s="26" t="s">
        <v>14</v>
      </c>
      <c r="J34" s="7"/>
      <c r="K34" s="9"/>
      <c r="L34" s="20"/>
      <c r="M34" s="42"/>
      <c r="N34" s="42"/>
    </row>
    <row r="35" spans="1:14" ht="15.75" hidden="1" customHeight="1" x14ac:dyDescent="0.25">
      <c r="A35" s="5"/>
      <c r="B35" s="30" t="s">
        <v>7</v>
      </c>
      <c r="C35" s="6" t="s">
        <v>14</v>
      </c>
      <c r="D35" s="10">
        <v>0</v>
      </c>
      <c r="E35" s="10">
        <v>0</v>
      </c>
      <c r="F35" s="10">
        <v>0</v>
      </c>
      <c r="G35" s="10">
        <v>0</v>
      </c>
      <c r="H35" s="26" t="s">
        <v>14</v>
      </c>
      <c r="I35" s="26" t="s">
        <v>14</v>
      </c>
      <c r="J35" s="7"/>
      <c r="K35" s="9"/>
      <c r="L35" s="20"/>
      <c r="M35" s="42"/>
      <c r="N35" s="42"/>
    </row>
    <row r="36" spans="1:14" ht="129" customHeight="1" x14ac:dyDescent="0.25">
      <c r="A36" s="14" t="s">
        <v>28</v>
      </c>
      <c r="B36" s="16" t="s">
        <v>35</v>
      </c>
      <c r="C36" s="11" t="s">
        <v>52</v>
      </c>
      <c r="D36" s="12">
        <f t="shared" ref="D36:E36" si="4">SUM(D37:D40)</f>
        <v>1660</v>
      </c>
      <c r="E36" s="12">
        <f t="shared" si="4"/>
        <v>1660</v>
      </c>
      <c r="F36" s="12">
        <f>SUM(F37:F40)</f>
        <v>1357.6</v>
      </c>
      <c r="G36" s="12">
        <f>F36/E36*100</f>
        <v>81.783132530120469</v>
      </c>
      <c r="H36" s="8" t="s">
        <v>14</v>
      </c>
      <c r="I36" s="8" t="s">
        <v>14</v>
      </c>
      <c r="J36" s="6"/>
      <c r="K36" s="17"/>
      <c r="L36" s="20"/>
      <c r="M36" s="42"/>
      <c r="N36" s="42"/>
    </row>
    <row r="37" spans="1:14" ht="18.75" customHeight="1" x14ac:dyDescent="0.25">
      <c r="A37" s="5"/>
      <c r="B37" s="16" t="s">
        <v>4</v>
      </c>
      <c r="C37" s="17" t="s">
        <v>14</v>
      </c>
      <c r="D37" s="12">
        <v>0</v>
      </c>
      <c r="E37" s="12">
        <v>0</v>
      </c>
      <c r="F37" s="12">
        <v>0</v>
      </c>
      <c r="G37" s="12">
        <v>0</v>
      </c>
      <c r="H37" s="8" t="s">
        <v>14</v>
      </c>
      <c r="I37" s="8" t="s">
        <v>14</v>
      </c>
      <c r="J37" s="7"/>
      <c r="K37" s="9"/>
      <c r="L37" s="20"/>
      <c r="M37" s="42"/>
      <c r="N37" s="42"/>
    </row>
    <row r="38" spans="1:14" ht="16.5" customHeight="1" x14ac:dyDescent="0.25">
      <c r="A38" s="5"/>
      <c r="B38" s="16" t="s">
        <v>5</v>
      </c>
      <c r="C38" s="17" t="s">
        <v>14</v>
      </c>
      <c r="D38" s="12">
        <v>0</v>
      </c>
      <c r="E38" s="12">
        <v>0</v>
      </c>
      <c r="F38" s="12">
        <v>0</v>
      </c>
      <c r="G38" s="12">
        <v>0</v>
      </c>
      <c r="H38" s="8" t="s">
        <v>14</v>
      </c>
      <c r="I38" s="8" t="s">
        <v>14</v>
      </c>
      <c r="J38" s="7"/>
      <c r="K38" s="9"/>
      <c r="L38" s="20"/>
      <c r="M38" s="42"/>
      <c r="N38" s="42"/>
    </row>
    <row r="39" spans="1:14" ht="16.5" customHeight="1" x14ac:dyDescent="0.25">
      <c r="A39" s="5"/>
      <c r="B39" s="16" t="s">
        <v>6</v>
      </c>
      <c r="C39" s="17" t="s">
        <v>14</v>
      </c>
      <c r="D39" s="12">
        <f>D44+D49+D54</f>
        <v>1360</v>
      </c>
      <c r="E39" s="12">
        <f t="shared" ref="E39" si="5">E44+E49+E54</f>
        <v>1360</v>
      </c>
      <c r="F39" s="12">
        <f>F44+F46+F54</f>
        <v>1357.6</v>
      </c>
      <c r="G39" s="12">
        <f>F39/E39*100</f>
        <v>99.823529411764696</v>
      </c>
      <c r="H39" s="8" t="s">
        <v>14</v>
      </c>
      <c r="I39" s="8" t="s">
        <v>14</v>
      </c>
      <c r="J39" s="7"/>
      <c r="K39" s="9"/>
      <c r="L39" s="20"/>
      <c r="M39" s="42"/>
      <c r="N39" s="42"/>
    </row>
    <row r="40" spans="1:14" ht="19.5" customHeight="1" x14ac:dyDescent="0.25">
      <c r="A40" s="5"/>
      <c r="B40" s="16" t="s">
        <v>7</v>
      </c>
      <c r="C40" s="17" t="s">
        <v>14</v>
      </c>
      <c r="D40" s="12">
        <f>D45+D50+D55</f>
        <v>300</v>
      </c>
      <c r="E40" s="12">
        <f>E45+E50+E55</f>
        <v>300</v>
      </c>
      <c r="F40" s="12">
        <v>0</v>
      </c>
      <c r="G40" s="12">
        <f>F40/E40*100</f>
        <v>0</v>
      </c>
      <c r="H40" s="8" t="s">
        <v>14</v>
      </c>
      <c r="I40" s="8" t="s">
        <v>14</v>
      </c>
      <c r="J40" s="7"/>
      <c r="K40" s="9"/>
      <c r="L40" s="20"/>
      <c r="M40" s="42"/>
      <c r="N40" s="42"/>
    </row>
    <row r="41" spans="1:14" s="42" customFormat="1" ht="261" customHeight="1" x14ac:dyDescent="0.25">
      <c r="A41" s="5" t="s">
        <v>29</v>
      </c>
      <c r="B41" s="18" t="s">
        <v>36</v>
      </c>
      <c r="C41" s="6" t="s">
        <v>52</v>
      </c>
      <c r="D41" s="10">
        <f>SUM(D42:D45)</f>
        <v>1430</v>
      </c>
      <c r="E41" s="10">
        <f t="shared" ref="E41" si="6">SUM(E42:E45)</f>
        <v>1430</v>
      </c>
      <c r="F41" s="10">
        <f>SUM(F42:F45)</f>
        <v>1130</v>
      </c>
      <c r="G41" s="10">
        <f>F41/E41*100</f>
        <v>79.020979020979027</v>
      </c>
      <c r="H41" s="6" t="s">
        <v>32</v>
      </c>
      <c r="I41" s="6" t="s">
        <v>33</v>
      </c>
      <c r="J41" s="40" t="s">
        <v>64</v>
      </c>
      <c r="K41" s="40"/>
      <c r="L41" s="20"/>
    </row>
    <row r="42" spans="1:14" ht="16.5" customHeight="1" x14ac:dyDescent="0.25">
      <c r="A42" s="5"/>
      <c r="B42" s="7" t="s">
        <v>4</v>
      </c>
      <c r="C42" s="8" t="s">
        <v>14</v>
      </c>
      <c r="D42" s="13">
        <v>0</v>
      </c>
      <c r="E42" s="13">
        <v>0</v>
      </c>
      <c r="F42" s="13">
        <v>0</v>
      </c>
      <c r="G42" s="13">
        <v>0</v>
      </c>
      <c r="H42" s="8" t="s">
        <v>14</v>
      </c>
      <c r="I42" s="8" t="s">
        <v>14</v>
      </c>
      <c r="J42" s="7"/>
      <c r="K42" s="9"/>
      <c r="L42" s="20"/>
      <c r="M42" s="42"/>
      <c r="N42" s="42"/>
    </row>
    <row r="43" spans="1:14" ht="16.5" customHeight="1" x14ac:dyDescent="0.25">
      <c r="A43" s="5"/>
      <c r="B43" s="7" t="s">
        <v>5</v>
      </c>
      <c r="C43" s="8" t="s">
        <v>14</v>
      </c>
      <c r="D43" s="13">
        <v>0</v>
      </c>
      <c r="E43" s="13">
        <v>0</v>
      </c>
      <c r="F43" s="13">
        <v>0</v>
      </c>
      <c r="G43" s="13">
        <v>0</v>
      </c>
      <c r="H43" s="8" t="s">
        <v>14</v>
      </c>
      <c r="I43" s="8" t="s">
        <v>14</v>
      </c>
      <c r="J43" s="7"/>
      <c r="K43" s="9"/>
      <c r="L43" s="20"/>
      <c r="M43" s="42"/>
      <c r="N43" s="42"/>
    </row>
    <row r="44" spans="1:14" ht="16.5" customHeight="1" x14ac:dyDescent="0.25">
      <c r="A44" s="5"/>
      <c r="B44" s="7" t="s">
        <v>6</v>
      </c>
      <c r="C44" s="8" t="s">
        <v>14</v>
      </c>
      <c r="D44" s="13">
        <v>1130</v>
      </c>
      <c r="E44" s="13">
        <v>1130</v>
      </c>
      <c r="F44" s="13">
        <v>1130</v>
      </c>
      <c r="G44" s="13">
        <f>F44/E44*100</f>
        <v>100</v>
      </c>
      <c r="H44" s="8" t="s">
        <v>14</v>
      </c>
      <c r="I44" s="8" t="s">
        <v>14</v>
      </c>
      <c r="J44" s="7"/>
      <c r="K44" s="9"/>
      <c r="L44" s="20"/>
      <c r="M44" s="42"/>
      <c r="N44" s="42"/>
    </row>
    <row r="45" spans="1:14" ht="201" customHeight="1" x14ac:dyDescent="0.25">
      <c r="A45" s="5"/>
      <c r="B45" s="18" t="s">
        <v>7</v>
      </c>
      <c r="C45" s="8" t="s">
        <v>14</v>
      </c>
      <c r="D45" s="13">
        <v>300</v>
      </c>
      <c r="E45" s="13">
        <v>300</v>
      </c>
      <c r="F45" s="13">
        <v>0</v>
      </c>
      <c r="G45" s="13">
        <f>F45/E45*100</f>
        <v>0</v>
      </c>
      <c r="H45" s="8" t="s">
        <v>14</v>
      </c>
      <c r="I45" s="8" t="s">
        <v>14</v>
      </c>
      <c r="J45" s="18" t="s">
        <v>65</v>
      </c>
      <c r="K45" s="6" t="s">
        <v>61</v>
      </c>
      <c r="L45" s="20"/>
      <c r="M45" s="42"/>
      <c r="N45" s="42"/>
    </row>
    <row r="46" spans="1:14" ht="252" customHeight="1" x14ac:dyDescent="0.25">
      <c r="A46" s="5" t="s">
        <v>30</v>
      </c>
      <c r="B46" s="18" t="s">
        <v>37</v>
      </c>
      <c r="C46" s="6" t="s">
        <v>52</v>
      </c>
      <c r="D46" s="13">
        <f>D47+D48+D49+D50</f>
        <v>150</v>
      </c>
      <c r="E46" s="13">
        <f>E47+E48+E49+E50</f>
        <v>150</v>
      </c>
      <c r="F46" s="13">
        <f>F47+F48+F49+F50</f>
        <v>150</v>
      </c>
      <c r="G46" s="13">
        <f>F46/E46*100</f>
        <v>100</v>
      </c>
      <c r="H46" s="6" t="s">
        <v>38</v>
      </c>
      <c r="I46" s="19" t="s">
        <v>60</v>
      </c>
      <c r="J46" s="6" t="s">
        <v>57</v>
      </c>
      <c r="K46" s="19"/>
      <c r="L46" s="20"/>
      <c r="M46" s="42"/>
      <c r="N46" s="42"/>
    </row>
    <row r="47" spans="1:14" ht="16.5" customHeight="1" x14ac:dyDescent="0.25">
      <c r="A47" s="5"/>
      <c r="B47" s="7" t="s">
        <v>4</v>
      </c>
      <c r="C47" s="8" t="s">
        <v>14</v>
      </c>
      <c r="D47" s="13">
        <v>0</v>
      </c>
      <c r="E47" s="13">
        <v>0</v>
      </c>
      <c r="F47" s="13">
        <v>0</v>
      </c>
      <c r="G47" s="13">
        <v>0</v>
      </c>
      <c r="H47" s="8" t="s">
        <v>14</v>
      </c>
      <c r="I47" s="8" t="s">
        <v>14</v>
      </c>
      <c r="J47" s="7"/>
      <c r="K47" s="9"/>
      <c r="L47" s="20"/>
      <c r="M47" s="42"/>
      <c r="N47" s="42"/>
    </row>
    <row r="48" spans="1:14" ht="17.25" customHeight="1" x14ac:dyDescent="0.25">
      <c r="A48" s="5"/>
      <c r="B48" s="7" t="s">
        <v>5</v>
      </c>
      <c r="C48" s="8" t="s">
        <v>14</v>
      </c>
      <c r="D48" s="13">
        <v>0</v>
      </c>
      <c r="E48" s="13">
        <v>0</v>
      </c>
      <c r="F48" s="13">
        <v>0</v>
      </c>
      <c r="G48" s="13">
        <v>0</v>
      </c>
      <c r="H48" s="8" t="s">
        <v>14</v>
      </c>
      <c r="I48" s="8" t="s">
        <v>14</v>
      </c>
      <c r="J48" s="7"/>
      <c r="K48" s="9"/>
      <c r="L48" s="20"/>
      <c r="M48" s="42"/>
      <c r="N48" s="42"/>
    </row>
    <row r="49" spans="1:14" ht="18" customHeight="1" x14ac:dyDescent="0.25">
      <c r="A49" s="5"/>
      <c r="B49" s="7" t="s">
        <v>6</v>
      </c>
      <c r="C49" s="8" t="s">
        <v>14</v>
      </c>
      <c r="D49" s="13">
        <f>130+20</f>
        <v>150</v>
      </c>
      <c r="E49" s="13">
        <f>130+20</f>
        <v>150</v>
      </c>
      <c r="F49" s="13">
        <v>150</v>
      </c>
      <c r="G49" s="13">
        <f>F49/E49*100</f>
        <v>100</v>
      </c>
      <c r="H49" s="8" t="s">
        <v>14</v>
      </c>
      <c r="I49" s="8" t="s">
        <v>14</v>
      </c>
      <c r="J49" s="7"/>
      <c r="K49" s="9"/>
      <c r="L49" s="20"/>
      <c r="M49" s="42"/>
      <c r="N49" s="42"/>
    </row>
    <row r="50" spans="1:14" ht="17.25" customHeight="1" x14ac:dyDescent="0.25">
      <c r="A50" s="5"/>
      <c r="B50" s="7" t="s">
        <v>7</v>
      </c>
      <c r="C50" s="8" t="s">
        <v>14</v>
      </c>
      <c r="D50" s="13">
        <v>0</v>
      </c>
      <c r="E50" s="13">
        <v>0</v>
      </c>
      <c r="F50" s="13">
        <v>0</v>
      </c>
      <c r="G50" s="13">
        <v>0</v>
      </c>
      <c r="H50" s="8" t="s">
        <v>14</v>
      </c>
      <c r="I50" s="8" t="s">
        <v>14</v>
      </c>
      <c r="J50" s="7"/>
      <c r="K50" s="9"/>
      <c r="L50" s="20"/>
      <c r="M50" s="42"/>
      <c r="N50" s="42"/>
    </row>
    <row r="51" spans="1:14" ht="240" customHeight="1" x14ac:dyDescent="0.25">
      <c r="A51" s="5" t="s">
        <v>31</v>
      </c>
      <c r="B51" s="18" t="s">
        <v>39</v>
      </c>
      <c r="C51" s="6" t="s">
        <v>52</v>
      </c>
      <c r="D51" s="13">
        <f>SUM(D52:D55)</f>
        <v>80</v>
      </c>
      <c r="E51" s="13">
        <f t="shared" ref="E51" si="7">SUM(E52:E55)</f>
        <v>80</v>
      </c>
      <c r="F51" s="13">
        <f>F52+F53+F54+F55</f>
        <v>77.599999999999994</v>
      </c>
      <c r="G51" s="13">
        <f>F51/E51*100</f>
        <v>97</v>
      </c>
      <c r="H51" s="6" t="s">
        <v>34</v>
      </c>
      <c r="I51" s="6" t="s">
        <v>59</v>
      </c>
      <c r="J51" s="6" t="s">
        <v>57</v>
      </c>
      <c r="K51" s="40" t="s">
        <v>66</v>
      </c>
      <c r="L51" s="20"/>
      <c r="M51" s="42"/>
      <c r="N51" s="42"/>
    </row>
    <row r="52" spans="1:14" ht="17.25" customHeight="1" x14ac:dyDescent="0.25">
      <c r="A52" s="5"/>
      <c r="B52" s="7" t="s">
        <v>4</v>
      </c>
      <c r="C52" s="8" t="s">
        <v>14</v>
      </c>
      <c r="D52" s="13">
        <v>0</v>
      </c>
      <c r="E52" s="13">
        <v>0</v>
      </c>
      <c r="F52" s="13">
        <v>0</v>
      </c>
      <c r="G52" s="13">
        <v>0</v>
      </c>
      <c r="H52" s="8" t="s">
        <v>14</v>
      </c>
      <c r="I52" s="8" t="s">
        <v>14</v>
      </c>
      <c r="J52" s="47"/>
      <c r="K52" s="9"/>
      <c r="L52" s="20"/>
      <c r="M52" s="42"/>
      <c r="N52" s="42"/>
    </row>
    <row r="53" spans="1:14" ht="17.25" customHeight="1" x14ac:dyDescent="0.25">
      <c r="A53" s="5"/>
      <c r="B53" s="7" t="s">
        <v>5</v>
      </c>
      <c r="C53" s="8" t="s">
        <v>14</v>
      </c>
      <c r="D53" s="13">
        <v>0</v>
      </c>
      <c r="E53" s="13">
        <v>0</v>
      </c>
      <c r="F53" s="13">
        <v>0</v>
      </c>
      <c r="G53" s="13">
        <v>0</v>
      </c>
      <c r="H53" s="8" t="s">
        <v>14</v>
      </c>
      <c r="I53" s="8" t="s">
        <v>14</v>
      </c>
      <c r="J53" s="47"/>
      <c r="K53" s="9"/>
      <c r="L53" s="20"/>
      <c r="M53" s="42"/>
      <c r="N53" s="42"/>
    </row>
    <row r="54" spans="1:14" ht="26.25" customHeight="1" x14ac:dyDescent="0.25">
      <c r="A54" s="5"/>
      <c r="B54" s="7" t="s">
        <v>6</v>
      </c>
      <c r="C54" s="8" t="s">
        <v>14</v>
      </c>
      <c r="D54" s="13">
        <v>80</v>
      </c>
      <c r="E54" s="13">
        <v>80</v>
      </c>
      <c r="F54" s="13">
        <v>77.599999999999994</v>
      </c>
      <c r="G54" s="13">
        <f>F54/E54*100</f>
        <v>97</v>
      </c>
      <c r="H54" s="8" t="s">
        <v>14</v>
      </c>
      <c r="I54" s="8" t="s">
        <v>14</v>
      </c>
      <c r="J54" s="47"/>
      <c r="K54" s="6"/>
      <c r="L54" s="20"/>
      <c r="M54" s="42"/>
      <c r="N54" s="42"/>
    </row>
    <row r="55" spans="1:14" ht="17.25" customHeight="1" x14ac:dyDescent="0.25">
      <c r="A55" s="5"/>
      <c r="B55" s="7" t="s">
        <v>7</v>
      </c>
      <c r="C55" s="8" t="s">
        <v>14</v>
      </c>
      <c r="D55" s="13">
        <v>0</v>
      </c>
      <c r="E55" s="13">
        <v>0</v>
      </c>
      <c r="F55" s="13">
        <v>0</v>
      </c>
      <c r="G55" s="13">
        <v>0</v>
      </c>
      <c r="H55" s="8" t="s">
        <v>14</v>
      </c>
      <c r="I55" s="8" t="s">
        <v>14</v>
      </c>
      <c r="J55" s="47"/>
      <c r="K55" s="9"/>
      <c r="L55" s="20"/>
      <c r="M55" s="42"/>
      <c r="N55" s="42"/>
    </row>
    <row r="56" spans="1:14" ht="36.75" customHeight="1" x14ac:dyDescent="0.25">
      <c r="A56" s="5"/>
      <c r="B56" s="15" t="s">
        <v>13</v>
      </c>
      <c r="C56" s="8" t="s">
        <v>14</v>
      </c>
      <c r="D56" s="12">
        <f t="shared" ref="D56:F56" si="8">SUM(D57:D60)</f>
        <v>2455.6999999999998</v>
      </c>
      <c r="E56" s="12">
        <f t="shared" si="8"/>
        <v>2455.6999999999998</v>
      </c>
      <c r="F56" s="12">
        <f t="shared" si="8"/>
        <v>2153.1999999999998</v>
      </c>
      <c r="G56" s="12">
        <f>F56/E56*100</f>
        <v>87.681720079814312</v>
      </c>
      <c r="H56" s="8" t="s">
        <v>14</v>
      </c>
      <c r="I56" s="8" t="s">
        <v>14</v>
      </c>
      <c r="J56" s="47"/>
      <c r="K56" s="9"/>
      <c r="L56" s="20"/>
      <c r="M56" s="42"/>
      <c r="N56" s="42"/>
    </row>
    <row r="57" spans="1:14" ht="15.75" x14ac:dyDescent="0.25">
      <c r="A57" s="5"/>
      <c r="B57" s="18" t="s">
        <v>4</v>
      </c>
      <c r="C57" s="8" t="s">
        <v>14</v>
      </c>
      <c r="D57" s="12">
        <v>0</v>
      </c>
      <c r="E57" s="12">
        <v>0</v>
      </c>
      <c r="F57" s="12">
        <v>0</v>
      </c>
      <c r="G57" s="12">
        <v>0</v>
      </c>
      <c r="H57" s="8" t="s">
        <v>14</v>
      </c>
      <c r="I57" s="8" t="s">
        <v>14</v>
      </c>
      <c r="J57" s="47"/>
      <c r="K57" s="9"/>
      <c r="L57" s="20"/>
      <c r="M57" s="42"/>
      <c r="N57" s="42"/>
    </row>
    <row r="58" spans="1:14" ht="15.75" x14ac:dyDescent="0.25">
      <c r="A58" s="5"/>
      <c r="B58" s="18" t="s">
        <v>5</v>
      </c>
      <c r="C58" s="8" t="s">
        <v>14</v>
      </c>
      <c r="D58" s="12">
        <v>0</v>
      </c>
      <c r="E58" s="12">
        <v>0</v>
      </c>
      <c r="F58" s="12">
        <v>0</v>
      </c>
      <c r="G58" s="12">
        <v>0</v>
      </c>
      <c r="H58" s="8" t="s">
        <v>14</v>
      </c>
      <c r="I58" s="8" t="s">
        <v>14</v>
      </c>
      <c r="J58" s="47"/>
      <c r="K58" s="9"/>
      <c r="L58" s="20"/>
      <c r="M58" s="42"/>
      <c r="N58" s="42"/>
    </row>
    <row r="59" spans="1:14" ht="15.75" x14ac:dyDescent="0.25">
      <c r="A59" s="5"/>
      <c r="B59" s="18" t="s">
        <v>6</v>
      </c>
      <c r="C59" s="8" t="s">
        <v>14</v>
      </c>
      <c r="D59" s="12">
        <f t="shared" ref="D59:F59" si="9">D19+D39</f>
        <v>2155.6999999999998</v>
      </c>
      <c r="E59" s="12">
        <f t="shared" si="9"/>
        <v>2155.6999999999998</v>
      </c>
      <c r="F59" s="12">
        <f t="shared" si="9"/>
        <v>2153.1999999999998</v>
      </c>
      <c r="G59" s="12">
        <f>F59/E59*100</f>
        <v>99.884028389850172</v>
      </c>
      <c r="H59" s="8" t="s">
        <v>14</v>
      </c>
      <c r="I59" s="8" t="s">
        <v>14</v>
      </c>
      <c r="J59" s="47"/>
      <c r="K59" s="9"/>
      <c r="L59" s="20"/>
      <c r="M59" s="42"/>
      <c r="N59" s="42"/>
    </row>
    <row r="60" spans="1:14" ht="37.5" customHeight="1" x14ac:dyDescent="0.25">
      <c r="A60" s="5"/>
      <c r="B60" s="18" t="s">
        <v>7</v>
      </c>
      <c r="C60" s="8" t="s">
        <v>14</v>
      </c>
      <c r="D60" s="12">
        <f>D40</f>
        <v>300</v>
      </c>
      <c r="E60" s="12">
        <f t="shared" ref="E60:F60" si="10">E40</f>
        <v>300</v>
      </c>
      <c r="F60" s="12">
        <f t="shared" si="10"/>
        <v>0</v>
      </c>
      <c r="G60" s="12">
        <f>F60/E60*100</f>
        <v>0</v>
      </c>
      <c r="H60" s="8" t="s">
        <v>14</v>
      </c>
      <c r="I60" s="8" t="s">
        <v>14</v>
      </c>
      <c r="J60" s="47"/>
      <c r="K60" s="9"/>
      <c r="L60" s="20"/>
      <c r="M60" s="42"/>
      <c r="N60" s="42"/>
    </row>
    <row r="61" spans="1:14" ht="68.25" customHeight="1" x14ac:dyDescent="0.25">
      <c r="A61" s="63" t="s">
        <v>53</v>
      </c>
      <c r="B61" s="63"/>
      <c r="C61" s="63"/>
      <c r="D61" s="50"/>
      <c r="E61" s="50"/>
      <c r="F61" s="35"/>
      <c r="G61" s="36"/>
      <c r="H61" s="35"/>
      <c r="I61" s="61" t="s">
        <v>40</v>
      </c>
      <c r="J61" s="61"/>
      <c r="K61" s="61"/>
      <c r="L61" s="42"/>
      <c r="M61" s="42"/>
      <c r="N61" s="42"/>
    </row>
    <row r="62" spans="1:14" ht="6.75" customHeight="1" x14ac:dyDescent="0.25">
      <c r="A62" s="37"/>
      <c r="B62" s="37"/>
      <c r="C62" s="38"/>
      <c r="D62" s="46"/>
      <c r="E62" s="46"/>
      <c r="F62" s="46"/>
      <c r="G62" s="46"/>
      <c r="H62" s="46"/>
      <c r="I62" s="44"/>
      <c r="J62" s="44"/>
      <c r="K62" s="44"/>
      <c r="L62" s="42"/>
      <c r="M62" s="42"/>
      <c r="N62" s="42"/>
    </row>
    <row r="63" spans="1:14" ht="25.5" customHeight="1" x14ac:dyDescent="0.25">
      <c r="A63" s="60" t="s">
        <v>63</v>
      </c>
      <c r="B63" s="60"/>
      <c r="C63" s="60"/>
      <c r="D63" s="45"/>
      <c r="E63" s="38"/>
      <c r="F63" s="38"/>
      <c r="G63" s="38"/>
      <c r="H63" s="38"/>
      <c r="I63" s="38"/>
      <c r="J63" s="62"/>
      <c r="K63" s="62"/>
      <c r="L63" s="42"/>
      <c r="M63" s="42"/>
      <c r="N63" s="42"/>
    </row>
    <row r="64" spans="1:14" ht="12.75" customHeight="1" x14ac:dyDescent="0.25">
      <c r="A64" s="59"/>
      <c r="B64" s="59"/>
      <c r="C64" s="38"/>
      <c r="D64" s="38"/>
      <c r="E64" s="38"/>
      <c r="F64" s="38"/>
      <c r="G64" s="38"/>
      <c r="H64" s="38"/>
      <c r="I64" s="38"/>
      <c r="J64" s="38"/>
      <c r="K64" s="38"/>
      <c r="L64" s="42"/>
      <c r="M64" s="42"/>
      <c r="N64" s="42"/>
    </row>
    <row r="65" spans="1:15" ht="18.75" x14ac:dyDescent="0.25">
      <c r="A65" s="58" t="s">
        <v>46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39"/>
      <c r="M65" s="39"/>
      <c r="N65" s="39"/>
      <c r="O65" s="4"/>
    </row>
    <row r="66" spans="1:15" ht="39" customHeight="1" x14ac:dyDescent="0.25">
      <c r="A66" s="58" t="s">
        <v>47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39"/>
      <c r="M66" s="39"/>
      <c r="N66" s="39"/>
      <c r="O66" s="4"/>
    </row>
    <row r="67" spans="1:15" ht="21" customHeight="1" x14ac:dyDescent="0.25">
      <c r="A67" s="58" t="s">
        <v>48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39"/>
      <c r="M67" s="39"/>
      <c r="N67" s="39"/>
      <c r="O67" s="4"/>
    </row>
    <row r="68" spans="1:15" ht="15.75" x14ac:dyDescent="0.25">
      <c r="A68" s="20"/>
      <c r="B68" s="49"/>
      <c r="C68" s="49"/>
      <c r="D68" s="20"/>
      <c r="E68" s="20"/>
      <c r="F68" s="20"/>
      <c r="G68" s="22"/>
      <c r="H68" s="22"/>
      <c r="I68" s="22"/>
      <c r="J68" s="22"/>
      <c r="K68" s="22"/>
      <c r="L68" s="22"/>
      <c r="M68" s="22"/>
      <c r="N68" s="22"/>
      <c r="O68" s="1"/>
    </row>
    <row r="69" spans="1:15" x14ac:dyDescent="0.25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1:15" x14ac:dyDescent="0.25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5" x14ac:dyDescent="0.25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spans="1:15" x14ac:dyDescent="0.25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</sheetData>
  <mergeCells count="37"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</mergeCells>
  <pageMargins left="0" right="0.23622047244094491" top="0.74803149606299213" bottom="0.74803149606299213" header="0.31496062992125984" footer="0.31496062992125984"/>
  <pageSetup paperSize="9" scale="60" fitToHeight="0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2024-01-17T06:19:33Z</cp:lastPrinted>
  <dcterms:created xsi:type="dcterms:W3CDTF">2018-05-24T06:28:27Z</dcterms:created>
  <dcterms:modified xsi:type="dcterms:W3CDTF">2025-03-06T06:13:17Z</dcterms:modified>
</cp:coreProperties>
</file>